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bemutatás'!$A$1:$Q$53</definedName>
  </definedNames>
  <calcPr calcId="162913"/>
</workbook>
</file>

<file path=xl/calcChain.xml><?xml version="1.0" encoding="utf-8"?>
<calcChain xmlns="http://schemas.openxmlformats.org/spreadsheetml/2006/main">
  <c r="P33" i="7" l="1"/>
  <c r="Q33" i="7" l="1"/>
  <c r="Q34" i="7"/>
  <c r="H16" i="7" l="1"/>
  <c r="H18" i="7" s="1"/>
  <c r="P52" i="7"/>
  <c r="P29" i="7"/>
  <c r="P32" i="7" s="1"/>
  <c r="H43" i="7"/>
  <c r="H40" i="7"/>
  <c r="H30" i="7"/>
  <c r="H11" i="7"/>
  <c r="H44" i="7" l="1"/>
  <c r="H32" i="7"/>
  <c r="P35" i="7"/>
  <c r="N52" i="7"/>
  <c r="N43" i="7"/>
  <c r="N44" i="7" s="1"/>
  <c r="N25" i="7"/>
  <c r="N18" i="7"/>
  <c r="N29" i="7" s="1"/>
  <c r="N32" i="7" s="1"/>
  <c r="N35" i="7" s="1"/>
  <c r="F52" i="7"/>
  <c r="F43" i="7"/>
  <c r="F40" i="7"/>
  <c r="F44" i="7" s="1"/>
  <c r="F30" i="7"/>
  <c r="F16" i="7"/>
  <c r="F18" i="7" s="1"/>
  <c r="F11" i="7"/>
  <c r="F32" i="7" s="1"/>
  <c r="F35" i="7" s="1"/>
  <c r="H45" i="7" l="1"/>
  <c r="F45" i="7"/>
  <c r="N45" i="7"/>
  <c r="N53" i="7" s="1"/>
  <c r="F53" i="7"/>
  <c r="H35" i="7"/>
  <c r="Q35" i="7" s="1"/>
  <c r="Q32" i="7"/>
  <c r="O33" i="7"/>
  <c r="G16" i="7" l="1"/>
  <c r="E16" i="7" l="1"/>
  <c r="O52" i="7" l="1"/>
  <c r="G11" i="7" l="1"/>
  <c r="G43" i="7"/>
  <c r="G18" i="7"/>
  <c r="G40" i="7"/>
  <c r="G30" i="7"/>
  <c r="D30" i="7"/>
  <c r="G44" i="7" l="1"/>
  <c r="G32" i="7"/>
  <c r="G45" i="7" l="1"/>
  <c r="G35" i="7"/>
  <c r="M52" i="7" l="1"/>
  <c r="M43" i="7"/>
  <c r="M44" i="7" s="1"/>
  <c r="M29" i="7"/>
  <c r="M32" i="7" s="1"/>
  <c r="E52" i="7"/>
  <c r="E43" i="7"/>
  <c r="E40" i="7"/>
  <c r="E30" i="7"/>
  <c r="E18" i="7"/>
  <c r="E11" i="7"/>
  <c r="M35" i="7" l="1"/>
  <c r="M45" i="7"/>
  <c r="M53" i="7" s="1"/>
  <c r="E44" i="7"/>
  <c r="E32" i="7"/>
  <c r="E35" i="7" s="1"/>
  <c r="E45" i="7" l="1"/>
  <c r="E53" i="7" s="1"/>
  <c r="D52" i="7" l="1"/>
  <c r="D43" i="7"/>
  <c r="D40" i="7"/>
  <c r="D44" i="7" l="1"/>
  <c r="L52" i="7" l="1"/>
  <c r="L43" i="7" l="1"/>
  <c r="L29" i="7"/>
  <c r="D11" i="7"/>
  <c r="D18" i="7" l="1"/>
  <c r="D32" i="7" s="1"/>
  <c r="L44" i="7"/>
  <c r="L32" i="7"/>
  <c r="L45" i="7" l="1"/>
  <c r="D35" i="7"/>
  <c r="L35" i="7"/>
  <c r="D45" i="7" l="1"/>
  <c r="D53" i="7" s="1"/>
  <c r="L53" i="7"/>
  <c r="O43" i="7" l="1"/>
  <c r="O29" i="7"/>
  <c r="O44" i="7" l="1"/>
  <c r="O32" i="7"/>
  <c r="O45" i="7" l="1"/>
  <c r="O35" i="7"/>
  <c r="O53" i="7" l="1"/>
  <c r="G52" i="7" l="1"/>
  <c r="G53" i="7" l="1"/>
  <c r="H52" i="7" l="1"/>
  <c r="Q52" i="7" l="1"/>
  <c r="H53" i="7"/>
  <c r="P43" i="7" l="1"/>
  <c r="P44" i="7" s="1"/>
  <c r="P45" i="7" l="1"/>
  <c r="Q44" i="7"/>
  <c r="P53" i="7" l="1"/>
  <c r="Q53" i="7" s="1"/>
  <c r="Q45" i="7"/>
</calcChain>
</file>

<file path=xl/sharedStrings.xml><?xml version="1.0" encoding="utf-8"?>
<sst xmlns="http://schemas.openxmlformats.org/spreadsheetml/2006/main" count="170" uniqueCount="162">
  <si>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</si>
  <si>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</si>
  <si>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</si>
  <si>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</si>
  <si>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</si>
  <si>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</si>
  <si>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</si>
  <si>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</si>
  <si>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</si>
  <si>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</si>
  <si>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</si>
  <si>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</si>
  <si>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</si>
  <si>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</si>
  <si>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</si>
  <si>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</si>
  <si>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</si>
  <si>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</si>
  <si>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</si>
  <si>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</si>
  <si>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</si>
  <si>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</si>
  <si>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</si>
  <si>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</si>
  <si>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</si>
  <si>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</si>
  <si>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</si>
  <si>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</si>
  <si>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</si>
  <si>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</si>
  <si>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</si>
  <si>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</si>
  <si>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</si>
  <si>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</si>
  <si>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</si>
  <si>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</si>
  <si>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</si>
  <si>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</si>
  <si>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</si>
  <si>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</si>
  <si>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</si>
  <si>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</si>
  <si>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</si>
  <si>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</si>
  <si>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</si>
  <si>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</si>
  <si>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</si>
  <si>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</si>
  <si>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</si>
  <si>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</si>
  <si>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</si>
  <si>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</si>
  <si>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</si>
  <si>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</si>
  <si>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</si>
  <si>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</si>
  <si>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</si>
  <si>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</si>
  <si>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</si>
  <si>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</si>
  <si>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</si>
  <si>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</si>
  <si>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</si>
  <si>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</si>
  <si>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</si>
  <si>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</si>
  <si>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</si>
  <si>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</si>
  <si>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</si>
  <si>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</si>
  <si>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</si>
  <si>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</si>
  <si>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</si>
  <si>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</si>
  <si>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</si>
  <si>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</si>
  <si>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</si>
  <si>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</si>
  <si>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</si>
  <si>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</si>
  <si>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</si>
  <si>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</si>
  <si>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</si>
  <si>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</si>
  <si>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</si>
  <si>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</si>
  <si>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</si>
  <si>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</si>
  <si>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</si>
  <si>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</si>
  <si>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</si>
  <si>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</si>
  <si>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</si>
  <si>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</si>
  <si>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</si>
  <si>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</si>
  <si>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</si>
  <si>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</si>
  <si>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</si>
  <si>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</si>
  <si>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</si>
  <si>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</si>
  <si>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</si>
  <si>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</si>
  <si>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</si>
  <si>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</si>
  <si>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</si>
  <si>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</si>
  <si>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</si>
  <si>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</si>
  <si>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</si>
  <si>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</si>
  <si>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</si>
  <si>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</si>
  <si>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</si>
  <si>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</si>
  <si>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</si>
  <si>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</si>
  <si>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</si>
  <si>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</si>
  <si>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</si>
  <si>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</si>
  <si>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(39+…+44)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</si>
  <si>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</si>
  <si>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</si>
  <si>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</si>
  <si>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</si>
  <si>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</si>
  <si>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</si>
  <si>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</si>
  <si>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</si>
  <si>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</si>
  <si>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</si>
  <si>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</si>
  <si>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</si>
  <si>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</si>
  <si>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</si>
  <si>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</si>
  <si>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</si>
  <si>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(25+…+30)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</si>
  <si>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(24+31)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</si>
  <si>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</si>
  <si>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</si>
  <si>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</si>
  <si>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</si>
  <si>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</si>
  <si>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</si>
  <si>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</si>
  <si>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</si>
  <si>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2023. évi teljesítés</t>
  </si>
  <si>
    <t>2024. évi teljesítés</t>
  </si>
  <si>
    <t>2025. évi eredeti előirányzat</t>
  </si>
  <si>
    <t>2025. évi módosított előirányzat</t>
  </si>
  <si>
    <t>2026. évi tervezett előirányzat</t>
  </si>
  <si>
    <t>Lekötött bankbetétek megszüntetése/Belföldi értékpapírok bevételei</t>
  </si>
  <si>
    <t>B817</t>
  </si>
  <si>
    <t>2026. évi egyenleg
(8-16)</t>
  </si>
  <si>
    <t>2026. évi tervezett működési, felhalmozási bevételeinek és kiadásainak, valamint finanszírozási előirányzatainak</t>
  </si>
  <si>
    <t>K9122</t>
  </si>
  <si>
    <t>Befektetési célú belföldi értékpapírok vásárlása</t>
  </si>
  <si>
    <t>B8123</t>
  </si>
  <si>
    <t>Befektetési célú belföldi értékpapírok beváltása, értékesítése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</si>
</sst>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1" fillId="0" borderId="4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1" fillId="0" borderId="10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1" fillId="0" borderId="9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2" fillId="0" borderId="32" xfId="0" applyNumberFormat="1" applyFont="1" applyFill="1" applyBorder="1"/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2" fillId="0" borderId="9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3" fillId="0" borderId="16" xfId="0" applyNumberFormat="1" applyFont="1" applyFill="1" applyBorder="1" applyAlignment="1">
      <alignment horizontal="right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right" vertical="center"/>
    </xf>
    <xf numFmtId="3" fontId="4" fillId="0" borderId="32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right" vertical="center"/>
    </xf>
    <xf numFmtId="3" fontId="5" fillId="0" borderId="32" xfId="0" applyNumberFormat="1" applyFont="1" applyFill="1" applyBorder="1" applyAlignment="1">
      <alignment horizontal="right" vertical="center"/>
    </xf>
    <xf numFmtId="3" fontId="1" fillId="0" borderId="22" xfId="0" applyNumberFormat="1" applyFont="1" applyFill="1" applyBorder="1" applyAlignment="1">
      <alignment vertical="center" wrapText="1"/>
    </xf>
    <xf numFmtId="3" fontId="1" fillId="0" borderId="4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27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right" vertical="center"/>
    </xf>
    <xf numFmtId="3" fontId="2" fillId="0" borderId="20" xfId="0" applyNumberFormat="1" applyFont="1" applyFill="1" applyBorder="1" applyAlignment="1">
      <alignment horizontal="right" vertical="center"/>
    </xf>
    <xf numFmtId="3" fontId="5" fillId="0" borderId="41" xfId="0" applyNumberFormat="1" applyFont="1" applyFill="1" applyBorder="1" applyAlignment="1">
      <alignment horizontal="right" vertical="center"/>
    </xf>
    <xf numFmtId="3" fontId="1" fillId="0" borderId="20" xfId="0" applyNumberFormat="1" applyFont="1" applyFill="1" applyBorder="1" applyAlignment="1">
      <alignment horizontal="right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view="pageBreakPreview" zoomScale="70" zoomScaleNormal="70" zoomScaleSheetLayoutView="70" workbookViewId="0">
      <selection activeCell="P54" sqref="P54"/>
    </sheetView>
  </sheetViews>
  <sheetFormatPr defaultColWidth="9.140625" defaultRowHeight="15.75" x14ac:dyDescent="0.25"/>
  <cols>
    <col min="1" max="2" width="12.85546875" style="104" customWidth="1"/>
    <col min="3" max="3" width="65" style="1" customWidth="1"/>
    <col min="4" max="8" width="14.7109375" style="4" customWidth="1"/>
    <col min="9" max="10" width="12.85546875" style="104" customWidth="1"/>
    <col min="11" max="11" width="51.85546875" style="5" customWidth="1"/>
    <col min="12" max="16" width="14.7109375" style="4" customWidth="1"/>
    <col min="17" max="17" width="14.28515625" style="1" customWidth="1"/>
    <col min="18" max="18" width="9.140625" style="1"/>
    <col min="19" max="19" width="11" style="1" bestFit="1" customWidth="1"/>
    <col min="20" max="16384" width="9.140625" style="1"/>
  </cols>
  <sheetData>
    <row r="1" spans="1:17" ht="18.75" x14ac:dyDescent="0.3">
      <c r="A1" s="164" t="s">
        <v>76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 ht="18.75" x14ac:dyDescent="0.3">
      <c r="A2" s="164" t="s">
        <v>157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18.75" x14ac:dyDescent="0.3">
      <c r="A3" s="164" t="s">
        <v>77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x14ac:dyDescent="0.25">
      <c r="A4" s="12"/>
      <c r="B4" s="12"/>
      <c r="C4" s="2"/>
      <c r="D4" s="3"/>
      <c r="E4" s="3"/>
      <c r="F4" s="3"/>
      <c r="G4" s="3"/>
      <c r="H4" s="3"/>
      <c r="I4" s="12"/>
      <c r="J4" s="12"/>
      <c r="K4" s="2"/>
      <c r="L4" s="3"/>
      <c r="M4" s="3"/>
      <c r="N4" s="3"/>
      <c r="O4" s="3"/>
      <c r="P4" s="3"/>
      <c r="Q4" s="2"/>
    </row>
    <row r="5" spans="1:17" ht="16.5" thickBot="1" x14ac:dyDescent="0.3">
      <c r="Q5" s="6" t="s">
        <v>78</v>
      </c>
    </row>
    <row r="6" spans="1:17" s="12" customFormat="1" ht="90.75" customHeight="1" thickBot="1" x14ac:dyDescent="0.3">
      <c r="A6" s="7" t="s">
        <v>147</v>
      </c>
      <c r="B6" s="9" t="s">
        <v>114</v>
      </c>
      <c r="C6" s="8" t="s">
        <v>73</v>
      </c>
      <c r="D6" s="9" t="s">
        <v>149</v>
      </c>
      <c r="E6" s="103" t="s">
        <v>150</v>
      </c>
      <c r="F6" s="103" t="s">
        <v>151</v>
      </c>
      <c r="G6" s="103" t="s">
        <v>152</v>
      </c>
      <c r="H6" s="103" t="s">
        <v>153</v>
      </c>
      <c r="I6" s="10" t="s">
        <v>147</v>
      </c>
      <c r="J6" s="9" t="s">
        <v>114</v>
      </c>
      <c r="K6" s="8" t="s">
        <v>73</v>
      </c>
      <c r="L6" s="9" t="s">
        <v>149</v>
      </c>
      <c r="M6" s="103" t="s">
        <v>150</v>
      </c>
      <c r="N6" s="103" t="s">
        <v>151</v>
      </c>
      <c r="O6" s="16" t="s">
        <v>152</v>
      </c>
      <c r="P6" s="16" t="s">
        <v>153</v>
      </c>
      <c r="Q6" s="11" t="s">
        <v>156</v>
      </c>
    </row>
    <row r="7" spans="1:17" s="15" customFormat="1" ht="13.5" customHeight="1" thickBot="1" x14ac:dyDescent="0.3">
      <c r="A7" s="13">
        <v>1</v>
      </c>
      <c r="B7" s="14">
        <v>2</v>
      </c>
      <c r="C7" s="15">
        <v>3</v>
      </c>
      <c r="D7" s="16">
        <v>4</v>
      </c>
      <c r="E7" s="82">
        <v>5</v>
      </c>
      <c r="F7" s="82">
        <v>6</v>
      </c>
      <c r="G7" s="82">
        <v>7</v>
      </c>
      <c r="H7" s="82">
        <v>8</v>
      </c>
      <c r="I7" s="17">
        <v>9</v>
      </c>
      <c r="J7" s="14">
        <v>10</v>
      </c>
      <c r="K7" s="15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8">
        <v>17</v>
      </c>
    </row>
    <row r="8" spans="1:17" ht="18.75" customHeight="1" x14ac:dyDescent="0.25">
      <c r="A8" s="105">
        <v>1</v>
      </c>
      <c r="B8" s="128" t="s">
        <v>25</v>
      </c>
      <c r="C8" s="19" t="s">
        <v>26</v>
      </c>
      <c r="D8" s="20">
        <v>3337515</v>
      </c>
      <c r="E8" s="83">
        <v>3492180</v>
      </c>
      <c r="F8" s="100">
        <v>3571437</v>
      </c>
      <c r="G8" s="100">
        <v>3845107</v>
      </c>
      <c r="H8" s="100">
        <v>3571437</v>
      </c>
      <c r="I8" s="116"/>
      <c r="J8" s="138"/>
      <c r="K8" s="23"/>
      <c r="L8" s="25"/>
      <c r="M8" s="25"/>
      <c r="N8" s="25"/>
      <c r="O8" s="25"/>
      <c r="P8" s="25"/>
      <c r="Q8" s="26"/>
    </row>
    <row r="9" spans="1:17" ht="18.75" customHeight="1" x14ac:dyDescent="0.25">
      <c r="A9" s="106">
        <v>2</v>
      </c>
      <c r="B9" s="129" t="s">
        <v>27</v>
      </c>
      <c r="C9" s="27" t="s">
        <v>28</v>
      </c>
      <c r="D9" s="28">
        <v>97851</v>
      </c>
      <c r="E9" s="84">
        <v>214872</v>
      </c>
      <c r="F9" s="83"/>
      <c r="G9" s="83">
        <v>79591</v>
      </c>
      <c r="H9" s="83">
        <v>0</v>
      </c>
      <c r="I9" s="117">
        <v>1</v>
      </c>
      <c r="J9" s="128" t="s">
        <v>0</v>
      </c>
      <c r="K9" s="31" t="s">
        <v>105</v>
      </c>
      <c r="L9" s="20">
        <v>6284672</v>
      </c>
      <c r="M9" s="21">
        <v>7156248</v>
      </c>
      <c r="N9" s="21">
        <v>8139179</v>
      </c>
      <c r="O9" s="21">
        <v>8493610</v>
      </c>
      <c r="P9" s="21">
        <v>8550808</v>
      </c>
      <c r="Q9" s="32"/>
    </row>
    <row r="10" spans="1:17" ht="31.5" customHeight="1" x14ac:dyDescent="0.25">
      <c r="A10" s="106">
        <v>3</v>
      </c>
      <c r="B10" s="129" t="s">
        <v>29</v>
      </c>
      <c r="C10" s="33" t="s">
        <v>30</v>
      </c>
      <c r="D10" s="28">
        <v>575746</v>
      </c>
      <c r="E10" s="84">
        <v>616272</v>
      </c>
      <c r="F10" s="84">
        <v>503083</v>
      </c>
      <c r="G10" s="84">
        <v>503083</v>
      </c>
      <c r="H10" s="84">
        <v>575000</v>
      </c>
      <c r="I10" s="167">
        <v>2</v>
      </c>
      <c r="J10" s="162" t="s">
        <v>1</v>
      </c>
      <c r="K10" s="165" t="s">
        <v>148</v>
      </c>
      <c r="L10" s="35"/>
      <c r="M10" s="36"/>
      <c r="N10" s="36"/>
      <c r="O10" s="36"/>
      <c r="P10" s="36"/>
      <c r="Q10" s="37"/>
    </row>
    <row r="11" spans="1:17" s="42" customFormat="1" x14ac:dyDescent="0.25">
      <c r="A11" s="107">
        <v>4</v>
      </c>
      <c r="B11" s="130" t="s">
        <v>31</v>
      </c>
      <c r="C11" s="43" t="s">
        <v>113</v>
      </c>
      <c r="D11" s="39">
        <f>SUM(D8:D10)</f>
        <v>4011112</v>
      </c>
      <c r="E11" s="39">
        <f>SUM(E8:E10)</f>
        <v>4323324</v>
      </c>
      <c r="F11" s="39">
        <f>SUM(F8:F10)</f>
        <v>4074520</v>
      </c>
      <c r="G11" s="39">
        <f>SUM(G8:G10)</f>
        <v>4427781</v>
      </c>
      <c r="H11" s="39">
        <f>SUM(H8:H10)</f>
        <v>4146437</v>
      </c>
      <c r="I11" s="168"/>
      <c r="J11" s="163"/>
      <c r="K11" s="166"/>
      <c r="L11" s="20">
        <v>988969</v>
      </c>
      <c r="M11" s="21">
        <v>1155794</v>
      </c>
      <c r="N11" s="21">
        <v>1129349</v>
      </c>
      <c r="O11" s="21">
        <v>1261211</v>
      </c>
      <c r="P11" s="21">
        <v>1158270</v>
      </c>
      <c r="Q11" s="41"/>
    </row>
    <row r="12" spans="1:17" s="148" customFormat="1" ht="25.5" customHeight="1" x14ac:dyDescent="0.25">
      <c r="A12" s="107">
        <v>5</v>
      </c>
      <c r="B12" s="130" t="s">
        <v>81</v>
      </c>
      <c r="C12" s="141" t="s">
        <v>82</v>
      </c>
      <c r="D12" s="142">
        <v>67416</v>
      </c>
      <c r="E12" s="143">
        <v>6516</v>
      </c>
      <c r="F12" s="143"/>
      <c r="G12" s="143"/>
      <c r="H12" s="143">
        <v>0</v>
      </c>
      <c r="I12" s="116"/>
      <c r="J12" s="138"/>
      <c r="K12" s="144"/>
      <c r="L12" s="145"/>
      <c r="M12" s="146"/>
      <c r="N12" s="146"/>
      <c r="O12" s="146"/>
      <c r="P12" s="146"/>
      <c r="Q12" s="147"/>
    </row>
    <row r="13" spans="1:17" ht="18.75" customHeight="1" x14ac:dyDescent="0.25">
      <c r="A13" s="106">
        <v>6</v>
      </c>
      <c r="B13" s="129" t="s">
        <v>32</v>
      </c>
      <c r="C13" s="27" t="s">
        <v>33</v>
      </c>
      <c r="D13" s="28">
        <v>2329608</v>
      </c>
      <c r="E13" s="84">
        <v>2686385</v>
      </c>
      <c r="F13" s="84">
        <v>2715000</v>
      </c>
      <c r="G13" s="84">
        <v>2715000</v>
      </c>
      <c r="H13" s="84">
        <v>2915000</v>
      </c>
      <c r="I13" s="119">
        <v>3</v>
      </c>
      <c r="J13" s="129" t="s">
        <v>2</v>
      </c>
      <c r="K13" s="33" t="s">
        <v>3</v>
      </c>
      <c r="L13" s="28">
        <v>8931946</v>
      </c>
      <c r="M13" s="29">
        <v>10545930</v>
      </c>
      <c r="N13" s="29">
        <v>12451788</v>
      </c>
      <c r="O13" s="29">
        <v>12578665</v>
      </c>
      <c r="P13" s="29">
        <v>14100415</v>
      </c>
      <c r="Q13" s="30"/>
    </row>
    <row r="14" spans="1:17" ht="18.75" customHeight="1" x14ac:dyDescent="0.25">
      <c r="A14" s="106">
        <v>7</v>
      </c>
      <c r="B14" s="129" t="s">
        <v>34</v>
      </c>
      <c r="C14" s="27" t="s">
        <v>35</v>
      </c>
      <c r="D14" s="28">
        <v>7486401</v>
      </c>
      <c r="E14" s="84">
        <v>8351795</v>
      </c>
      <c r="F14" s="84">
        <v>8588601</v>
      </c>
      <c r="G14" s="84">
        <v>8588601</v>
      </c>
      <c r="H14" s="84">
        <v>9338601</v>
      </c>
      <c r="I14" s="119"/>
      <c r="J14" s="139"/>
      <c r="K14" s="45"/>
      <c r="L14" s="46"/>
      <c r="M14" s="47"/>
      <c r="N14" s="47"/>
      <c r="O14" s="47"/>
      <c r="P14" s="47"/>
      <c r="Q14" s="48"/>
    </row>
    <row r="15" spans="1:17" ht="18.75" customHeight="1" x14ac:dyDescent="0.25">
      <c r="A15" s="106">
        <v>8</v>
      </c>
      <c r="B15" s="129" t="s">
        <v>36</v>
      </c>
      <c r="C15" s="27" t="s">
        <v>37</v>
      </c>
      <c r="D15" s="28">
        <v>2160730</v>
      </c>
      <c r="E15" s="84">
        <v>2316771</v>
      </c>
      <c r="F15" s="84">
        <v>2000000</v>
      </c>
      <c r="G15" s="84">
        <v>2000000</v>
      </c>
      <c r="H15" s="84">
        <v>2050000</v>
      </c>
      <c r="I15" s="119">
        <v>4</v>
      </c>
      <c r="J15" s="129" t="s">
        <v>4</v>
      </c>
      <c r="K15" s="33" t="s">
        <v>5</v>
      </c>
      <c r="L15" s="28">
        <v>190058</v>
      </c>
      <c r="M15" s="29">
        <v>205506</v>
      </c>
      <c r="N15" s="29">
        <v>304800</v>
      </c>
      <c r="O15" s="29">
        <v>488800</v>
      </c>
      <c r="P15" s="29">
        <v>435800</v>
      </c>
      <c r="Q15" s="48"/>
    </row>
    <row r="16" spans="1:17" ht="18.75" customHeight="1" x14ac:dyDescent="0.25">
      <c r="A16" s="106">
        <v>9</v>
      </c>
      <c r="B16" s="129" t="s">
        <v>38</v>
      </c>
      <c r="C16" s="27" t="s">
        <v>141</v>
      </c>
      <c r="D16" s="29">
        <v>9647131</v>
      </c>
      <c r="E16" s="29">
        <f t="shared" ref="E16:G16" si="0">SUM(E14:E15)</f>
        <v>10668566</v>
      </c>
      <c r="F16" s="29">
        <f t="shared" ref="F16" si="1">SUM(F14:F15)</f>
        <v>10588601</v>
      </c>
      <c r="G16" s="29">
        <f t="shared" si="0"/>
        <v>10588601</v>
      </c>
      <c r="H16" s="29">
        <f t="shared" ref="H16" si="2">SUM(H14:H15)</f>
        <v>11388601</v>
      </c>
      <c r="I16" s="116"/>
      <c r="J16" s="138"/>
      <c r="K16" s="23"/>
      <c r="L16" s="28"/>
      <c r="M16" s="29"/>
      <c r="N16" s="29"/>
      <c r="O16" s="29"/>
      <c r="P16" s="29"/>
      <c r="Q16" s="37"/>
    </row>
    <row r="17" spans="1:17" ht="18.75" customHeight="1" x14ac:dyDescent="0.25">
      <c r="A17" s="106">
        <v>10</v>
      </c>
      <c r="B17" s="129" t="s">
        <v>39</v>
      </c>
      <c r="C17" s="27" t="s">
        <v>40</v>
      </c>
      <c r="D17" s="28">
        <v>235283</v>
      </c>
      <c r="E17" s="84">
        <v>232276</v>
      </c>
      <c r="F17" s="84">
        <v>143180</v>
      </c>
      <c r="G17" s="84">
        <v>143180</v>
      </c>
      <c r="H17" s="84">
        <v>164330</v>
      </c>
      <c r="I17" s="118"/>
      <c r="J17" s="131"/>
      <c r="K17" s="101"/>
      <c r="L17" s="24"/>
      <c r="M17" s="25"/>
      <c r="N17" s="25"/>
      <c r="O17" s="25"/>
      <c r="P17" s="25"/>
      <c r="Q17" s="37"/>
    </row>
    <row r="18" spans="1:17" s="42" customFormat="1" ht="18.75" customHeight="1" x14ac:dyDescent="0.25">
      <c r="A18" s="107">
        <v>11</v>
      </c>
      <c r="B18" s="130" t="s">
        <v>41</v>
      </c>
      <c r="C18" s="38" t="s">
        <v>142</v>
      </c>
      <c r="D18" s="39">
        <f>SUM(D13,D16,D17)</f>
        <v>12212022</v>
      </c>
      <c r="E18" s="39">
        <f>SUM(E13,E16,E17)</f>
        <v>13587227</v>
      </c>
      <c r="F18" s="39">
        <f>SUM(F13,F16,F17)</f>
        <v>13446781</v>
      </c>
      <c r="G18" s="39">
        <f>SUM(G13,G16,G17)</f>
        <v>13446781</v>
      </c>
      <c r="H18" s="39">
        <f>SUM(H13,H16,H17)</f>
        <v>14467931</v>
      </c>
      <c r="I18" s="117">
        <v>5</v>
      </c>
      <c r="J18" s="128" t="s">
        <v>79</v>
      </c>
      <c r="K18" s="102" t="s">
        <v>80</v>
      </c>
      <c r="L18" s="20">
        <v>1690587</v>
      </c>
      <c r="M18" s="21">
        <v>2309631</v>
      </c>
      <c r="N18" s="21">
        <f>2100000+417945</f>
        <v>2517945</v>
      </c>
      <c r="O18" s="21">
        <v>2597536</v>
      </c>
      <c r="P18" s="21">
        <v>2517945</v>
      </c>
      <c r="Q18" s="41"/>
    </row>
    <row r="19" spans="1:17" ht="18.75" customHeight="1" x14ac:dyDescent="0.25">
      <c r="A19" s="106">
        <v>12</v>
      </c>
      <c r="B19" s="129" t="s">
        <v>92</v>
      </c>
      <c r="C19" s="27" t="s">
        <v>108</v>
      </c>
      <c r="D19" s="29">
        <v>177</v>
      </c>
      <c r="E19" s="84">
        <v>353</v>
      </c>
      <c r="F19" s="84"/>
      <c r="G19" s="84"/>
      <c r="H19" s="84"/>
      <c r="I19" s="118"/>
      <c r="J19" s="131"/>
      <c r="K19" s="34" t="s">
        <v>74</v>
      </c>
      <c r="L19" s="24"/>
      <c r="M19" s="25"/>
      <c r="N19" s="25"/>
      <c r="O19" s="25"/>
      <c r="P19" s="25"/>
      <c r="Q19" s="26"/>
    </row>
    <row r="20" spans="1:17" ht="18.75" customHeight="1" x14ac:dyDescent="0.25">
      <c r="A20" s="106">
        <v>13</v>
      </c>
      <c r="B20" s="129" t="s">
        <v>42</v>
      </c>
      <c r="C20" s="27" t="s">
        <v>43</v>
      </c>
      <c r="D20" s="28">
        <v>2550764</v>
      </c>
      <c r="E20" s="84">
        <v>2709573</v>
      </c>
      <c r="F20" s="84">
        <v>2792246</v>
      </c>
      <c r="G20" s="84">
        <v>2792246</v>
      </c>
      <c r="H20" s="84">
        <v>3534874</v>
      </c>
      <c r="I20" s="117">
        <v>6</v>
      </c>
      <c r="J20" s="128" t="s">
        <v>6</v>
      </c>
      <c r="K20" s="31" t="s">
        <v>75</v>
      </c>
      <c r="L20" s="20">
        <v>75380</v>
      </c>
      <c r="M20" s="21">
        <v>68183</v>
      </c>
      <c r="N20" s="21">
        <v>85114</v>
      </c>
      <c r="O20" s="21">
        <v>88714</v>
      </c>
      <c r="P20" s="21">
        <v>87310</v>
      </c>
      <c r="Q20" s="22"/>
    </row>
    <row r="21" spans="1:17" s="156" customFormat="1" ht="36.75" customHeight="1" x14ac:dyDescent="0.25">
      <c r="A21" s="106">
        <v>14</v>
      </c>
      <c r="B21" s="129" t="s">
        <v>44</v>
      </c>
      <c r="C21" s="149" t="s">
        <v>45</v>
      </c>
      <c r="D21" s="150">
        <v>199533</v>
      </c>
      <c r="E21" s="151">
        <v>242086</v>
      </c>
      <c r="F21" s="151">
        <v>215602</v>
      </c>
      <c r="G21" s="151">
        <v>219145</v>
      </c>
      <c r="H21" s="151">
        <v>328562</v>
      </c>
      <c r="I21" s="117">
        <v>7</v>
      </c>
      <c r="J21" s="140" t="s">
        <v>118</v>
      </c>
      <c r="K21" s="152" t="s">
        <v>119</v>
      </c>
      <c r="L21" s="153">
        <v>199</v>
      </c>
      <c r="M21" s="154"/>
      <c r="N21" s="154"/>
      <c r="O21" s="154"/>
      <c r="P21" s="154"/>
      <c r="Q21" s="155"/>
    </row>
    <row r="22" spans="1:17" ht="18.75" customHeight="1" x14ac:dyDescent="0.25">
      <c r="A22" s="106">
        <v>15</v>
      </c>
      <c r="B22" s="129" t="s">
        <v>46</v>
      </c>
      <c r="C22" s="27" t="s">
        <v>47</v>
      </c>
      <c r="D22" s="28">
        <v>626421</v>
      </c>
      <c r="E22" s="84">
        <v>785524</v>
      </c>
      <c r="F22" s="84">
        <v>622387</v>
      </c>
      <c r="G22" s="84">
        <v>622387</v>
      </c>
      <c r="H22" s="84">
        <v>771846</v>
      </c>
      <c r="I22" s="118">
        <v>8</v>
      </c>
      <c r="J22" s="131" t="s">
        <v>131</v>
      </c>
      <c r="K22" s="34" t="s">
        <v>132</v>
      </c>
      <c r="L22" s="28"/>
      <c r="M22" s="29"/>
      <c r="N22" s="25"/>
      <c r="O22" s="25"/>
      <c r="P22" s="25"/>
      <c r="Q22" s="37"/>
    </row>
    <row r="23" spans="1:17" s="148" customFormat="1" ht="31.5" x14ac:dyDescent="0.25">
      <c r="A23" s="106">
        <v>16</v>
      </c>
      <c r="B23" s="129" t="s">
        <v>48</v>
      </c>
      <c r="C23" s="149" t="s">
        <v>49</v>
      </c>
      <c r="D23" s="150">
        <v>305381</v>
      </c>
      <c r="E23" s="151">
        <v>332243</v>
      </c>
      <c r="F23" s="151">
        <v>341517</v>
      </c>
      <c r="G23" s="151">
        <v>341517</v>
      </c>
      <c r="H23" s="151">
        <v>317085</v>
      </c>
      <c r="I23" s="119">
        <v>9</v>
      </c>
      <c r="J23" s="129" t="s">
        <v>7</v>
      </c>
      <c r="K23" s="157" t="s">
        <v>130</v>
      </c>
      <c r="L23" s="153">
        <v>770818</v>
      </c>
      <c r="M23" s="154">
        <v>1070030</v>
      </c>
      <c r="N23" s="158">
        <v>449358</v>
      </c>
      <c r="O23" s="158">
        <v>1052656</v>
      </c>
      <c r="P23" s="158">
        <v>987427</v>
      </c>
      <c r="Q23" s="159"/>
    </row>
    <row r="24" spans="1:17" s="42" customFormat="1" ht="18.75" customHeight="1" x14ac:dyDescent="0.25">
      <c r="A24" s="106">
        <v>17</v>
      </c>
      <c r="B24" s="129" t="s">
        <v>50</v>
      </c>
      <c r="C24" s="27" t="s">
        <v>51</v>
      </c>
      <c r="D24" s="28">
        <v>820323</v>
      </c>
      <c r="E24" s="84">
        <v>898411</v>
      </c>
      <c r="F24" s="84">
        <v>976329</v>
      </c>
      <c r="G24" s="84">
        <v>977286</v>
      </c>
      <c r="H24" s="84">
        <v>1208486</v>
      </c>
      <c r="I24" s="120"/>
      <c r="J24" s="130"/>
      <c r="L24" s="49"/>
      <c r="M24" s="50"/>
      <c r="N24" s="50"/>
      <c r="O24" s="50"/>
      <c r="P24" s="50"/>
      <c r="Q24" s="40"/>
    </row>
    <row r="25" spans="1:17" ht="18.75" customHeight="1" x14ac:dyDescent="0.25">
      <c r="A25" s="106">
        <v>18</v>
      </c>
      <c r="B25" s="129" t="s">
        <v>52</v>
      </c>
      <c r="C25" s="27" t="s">
        <v>53</v>
      </c>
      <c r="D25" s="28">
        <v>74065</v>
      </c>
      <c r="E25" s="84">
        <v>78090</v>
      </c>
      <c r="F25" s="84">
        <v>60000</v>
      </c>
      <c r="G25" s="84">
        <v>60000</v>
      </c>
      <c r="H25" s="84">
        <v>60000</v>
      </c>
      <c r="I25" s="119">
        <v>10</v>
      </c>
      <c r="J25" s="129" t="s">
        <v>85</v>
      </c>
      <c r="K25" s="33" t="s">
        <v>8</v>
      </c>
      <c r="L25" s="28"/>
      <c r="M25" s="29"/>
      <c r="N25" s="29">
        <f>2378858-417945</f>
        <v>1960913</v>
      </c>
      <c r="O25" s="29">
        <v>1427848</v>
      </c>
      <c r="P25" s="29">
        <v>1858743</v>
      </c>
      <c r="Q25" s="48"/>
    </row>
    <row r="26" spans="1:17" ht="18.75" customHeight="1" x14ac:dyDescent="0.25">
      <c r="A26" s="106">
        <v>19</v>
      </c>
      <c r="B26" s="129" t="s">
        <v>54</v>
      </c>
      <c r="C26" s="27" t="s">
        <v>104</v>
      </c>
      <c r="D26" s="28">
        <v>1447646</v>
      </c>
      <c r="E26" s="84">
        <v>656201</v>
      </c>
      <c r="F26" s="84"/>
      <c r="G26" s="84"/>
      <c r="H26" s="84">
        <v>500000</v>
      </c>
      <c r="I26" s="120"/>
      <c r="J26" s="130"/>
      <c r="K26" s="43"/>
      <c r="L26" s="39"/>
      <c r="M26" s="39"/>
      <c r="N26" s="39"/>
      <c r="O26" s="39"/>
      <c r="P26" s="39"/>
      <c r="Q26" s="48"/>
    </row>
    <row r="27" spans="1:17" ht="18.75" customHeight="1" x14ac:dyDescent="0.25">
      <c r="A27" s="108">
        <v>20</v>
      </c>
      <c r="B27" s="131" t="s">
        <v>95</v>
      </c>
      <c r="C27" s="51" t="s">
        <v>96</v>
      </c>
      <c r="D27" s="35"/>
      <c r="E27" s="85"/>
      <c r="F27" s="85"/>
      <c r="G27" s="85"/>
      <c r="H27" s="85"/>
      <c r="I27" s="121"/>
      <c r="J27" s="132"/>
      <c r="K27" s="52"/>
      <c r="L27" s="54"/>
      <c r="M27" s="54"/>
      <c r="N27" s="54"/>
      <c r="O27" s="54"/>
      <c r="P27" s="54"/>
      <c r="Q27" s="32"/>
    </row>
    <row r="28" spans="1:17" ht="18.75" customHeight="1" x14ac:dyDescent="0.25">
      <c r="A28" s="108">
        <v>21</v>
      </c>
      <c r="B28" s="131" t="s">
        <v>109</v>
      </c>
      <c r="C28" s="51" t="s">
        <v>110</v>
      </c>
      <c r="D28" s="35">
        <v>7342</v>
      </c>
      <c r="E28" s="85">
        <v>9276</v>
      </c>
      <c r="F28" s="85"/>
      <c r="G28" s="85">
        <v>1786</v>
      </c>
      <c r="H28" s="85"/>
      <c r="I28" s="121"/>
      <c r="J28" s="132"/>
      <c r="K28" s="52"/>
      <c r="L28" s="54"/>
      <c r="M28" s="54"/>
      <c r="N28" s="54"/>
      <c r="O28" s="54"/>
      <c r="P28" s="54"/>
      <c r="Q28" s="32"/>
    </row>
    <row r="29" spans="1:17" ht="18.75" customHeight="1" x14ac:dyDescent="0.25">
      <c r="A29" s="108">
        <v>22</v>
      </c>
      <c r="B29" s="131" t="s">
        <v>99</v>
      </c>
      <c r="C29" s="51" t="s">
        <v>55</v>
      </c>
      <c r="D29" s="35">
        <v>705039</v>
      </c>
      <c r="E29" s="85">
        <v>759985</v>
      </c>
      <c r="F29" s="85">
        <v>944141</v>
      </c>
      <c r="G29" s="85">
        <v>976341</v>
      </c>
      <c r="H29" s="85">
        <v>785571</v>
      </c>
      <c r="I29" s="121">
        <v>11</v>
      </c>
      <c r="J29" s="132" t="s">
        <v>24</v>
      </c>
      <c r="K29" s="52" t="s">
        <v>133</v>
      </c>
      <c r="L29" s="54">
        <f>SUM(L17:L25)</f>
        <v>2536984</v>
      </c>
      <c r="M29" s="54">
        <f>SUM(M17:M25)</f>
        <v>3447844</v>
      </c>
      <c r="N29" s="54">
        <f>SUM(N17:N25)</f>
        <v>5013330</v>
      </c>
      <c r="O29" s="54">
        <f>SUM(O18:O25)</f>
        <v>5166754</v>
      </c>
      <c r="P29" s="54">
        <f>SUM(P18:P25)</f>
        <v>5451425</v>
      </c>
      <c r="Q29" s="41"/>
    </row>
    <row r="30" spans="1:17" ht="18.75" customHeight="1" x14ac:dyDescent="0.25">
      <c r="A30" s="107">
        <v>23</v>
      </c>
      <c r="B30" s="130" t="s">
        <v>56</v>
      </c>
      <c r="C30" s="38" t="s">
        <v>143</v>
      </c>
      <c r="D30" s="39">
        <f>SUM(D19:D29)</f>
        <v>6736691</v>
      </c>
      <c r="E30" s="39">
        <f>SUM(E19:E29)</f>
        <v>6471742</v>
      </c>
      <c r="F30" s="39">
        <f>SUM(F19:F29)</f>
        <v>5952222</v>
      </c>
      <c r="G30" s="39">
        <f>SUM(G19:G29)</f>
        <v>5990708</v>
      </c>
      <c r="H30" s="39">
        <f>SUM(H19:H29)</f>
        <v>7506424</v>
      </c>
      <c r="I30" s="116"/>
      <c r="J30" s="138"/>
      <c r="K30" s="58"/>
      <c r="L30" s="59"/>
      <c r="M30" s="59"/>
      <c r="N30" s="59"/>
      <c r="O30" s="59"/>
      <c r="P30" s="59"/>
      <c r="Q30" s="60"/>
    </row>
    <row r="31" spans="1:17" ht="18.75" customHeight="1" thickBot="1" x14ac:dyDescent="0.3">
      <c r="A31" s="109">
        <v>24</v>
      </c>
      <c r="B31" s="132" t="s">
        <v>100</v>
      </c>
      <c r="C31" s="86" t="s">
        <v>60</v>
      </c>
      <c r="D31" s="53">
        <v>44794</v>
      </c>
      <c r="E31" s="87">
        <v>35572</v>
      </c>
      <c r="F31" s="87">
        <v>18634</v>
      </c>
      <c r="G31" s="87">
        <v>18634</v>
      </c>
      <c r="H31" s="87">
        <v>167366</v>
      </c>
      <c r="I31" s="116"/>
      <c r="J31" s="138"/>
      <c r="K31" s="58"/>
      <c r="L31" s="59"/>
      <c r="M31" s="59"/>
      <c r="N31" s="59"/>
      <c r="O31" s="59"/>
      <c r="P31" s="59"/>
      <c r="Q31" s="44"/>
    </row>
    <row r="32" spans="1:17" s="55" customFormat="1" ht="18.75" customHeight="1" thickBot="1" x14ac:dyDescent="0.3">
      <c r="A32" s="110">
        <v>25</v>
      </c>
      <c r="B32" s="14"/>
      <c r="C32" s="55" t="s">
        <v>144</v>
      </c>
      <c r="D32" s="57">
        <f>SUM(D11,D18,D30,D31)</f>
        <v>23004619</v>
      </c>
      <c r="E32" s="57">
        <f>SUM(E11,E18,E30,E31)</f>
        <v>24417865</v>
      </c>
      <c r="F32" s="57">
        <f>SUM(F11,F18,F30,F31)</f>
        <v>23492157</v>
      </c>
      <c r="G32" s="57">
        <f>SUM(G11,G18,G30,G31)</f>
        <v>23883904</v>
      </c>
      <c r="H32" s="57">
        <f>SUM(H11,H18,H30,H31)</f>
        <v>26288158</v>
      </c>
      <c r="I32" s="122">
        <v>12</v>
      </c>
      <c r="J32" s="14" t="s">
        <v>70</v>
      </c>
      <c r="K32" s="61" t="s">
        <v>134</v>
      </c>
      <c r="L32" s="57">
        <f>SUM(L9,L11,L13,L15,L29)</f>
        <v>18932629</v>
      </c>
      <c r="M32" s="57">
        <f>SUM(M9,M11,M13,M15,M29)</f>
        <v>22511322</v>
      </c>
      <c r="N32" s="57">
        <f>SUM(N9,N11,N13,N15,N29)</f>
        <v>27038446</v>
      </c>
      <c r="O32" s="57">
        <f>SUM(O9,O11,O13,O15,O29)</f>
        <v>27989040</v>
      </c>
      <c r="P32" s="57">
        <f>SUM(P9,P11,P13,P15,P29)</f>
        <v>29696718</v>
      </c>
      <c r="Q32" s="62">
        <f>H32-P32</f>
        <v>-3408560</v>
      </c>
    </row>
    <row r="33" spans="1:17" s="93" customFormat="1" ht="31.5" x14ac:dyDescent="0.25">
      <c r="A33" s="111">
        <v>26</v>
      </c>
      <c r="B33" s="133"/>
      <c r="C33" s="88" t="s">
        <v>129</v>
      </c>
      <c r="D33" s="90"/>
      <c r="E33" s="92"/>
      <c r="F33" s="92"/>
      <c r="G33" s="92"/>
      <c r="H33" s="92"/>
      <c r="I33" s="123">
        <v>13</v>
      </c>
      <c r="J33" s="133" t="s">
        <v>90</v>
      </c>
      <c r="K33" s="88" t="s">
        <v>115</v>
      </c>
      <c r="L33" s="89"/>
      <c r="M33" s="90"/>
      <c r="N33" s="90"/>
      <c r="O33" s="90">
        <f>-243985-57314-15251</f>
        <v>-316550</v>
      </c>
      <c r="P33" s="90">
        <f>-1123856+1123856-711033-106299-15251</f>
        <v>-832583</v>
      </c>
      <c r="Q33" s="91">
        <f t="shared" ref="Q33:Q35" si="3">H33-P33</f>
        <v>832583</v>
      </c>
    </row>
    <row r="34" spans="1:17" s="99" customFormat="1" ht="32.25" thickBot="1" x14ac:dyDescent="0.3">
      <c r="A34" s="112">
        <v>27</v>
      </c>
      <c r="B34" s="134"/>
      <c r="C34" s="94" t="s">
        <v>154</v>
      </c>
      <c r="D34" s="95"/>
      <c r="E34" s="96"/>
      <c r="F34" s="96">
        <v>3546289</v>
      </c>
      <c r="G34" s="96">
        <v>3546289</v>
      </c>
      <c r="H34" s="96">
        <v>2575977</v>
      </c>
      <c r="I34" s="124"/>
      <c r="J34" s="134"/>
      <c r="K34" s="94"/>
      <c r="L34" s="97"/>
      <c r="M34" s="95"/>
      <c r="N34" s="95"/>
      <c r="O34" s="95"/>
      <c r="P34" s="95"/>
      <c r="Q34" s="98">
        <f t="shared" si="3"/>
        <v>2575977</v>
      </c>
    </row>
    <row r="35" spans="1:17" s="63" customFormat="1" ht="18.75" customHeight="1" thickBot="1" x14ac:dyDescent="0.3">
      <c r="A35" s="110">
        <v>28</v>
      </c>
      <c r="B35" s="14"/>
      <c r="C35" s="55" t="s">
        <v>145</v>
      </c>
      <c r="D35" s="56">
        <f>SUM(D32:D34)</f>
        <v>23004619</v>
      </c>
      <c r="E35" s="56">
        <f t="shared" ref="E35:G35" si="4">SUM(E32:E34)</f>
        <v>24417865</v>
      </c>
      <c r="F35" s="56">
        <f t="shared" si="4"/>
        <v>27038446</v>
      </c>
      <c r="G35" s="56">
        <f t="shared" si="4"/>
        <v>27430193</v>
      </c>
      <c r="H35" s="56">
        <f t="shared" ref="H35" si="5">SUM(H32:H34)</f>
        <v>28864135</v>
      </c>
      <c r="I35" s="122">
        <v>14</v>
      </c>
      <c r="J35" s="14"/>
      <c r="K35" s="61" t="s">
        <v>135</v>
      </c>
      <c r="L35" s="56">
        <f>SUM(L32:L33)</f>
        <v>18932629</v>
      </c>
      <c r="M35" s="57">
        <f>SUM(M32:M33)</f>
        <v>22511322</v>
      </c>
      <c r="N35" s="57">
        <f>SUM(N32:N33)</f>
        <v>27038446</v>
      </c>
      <c r="O35" s="57">
        <f>SUM(O32:O33)</f>
        <v>27672490</v>
      </c>
      <c r="P35" s="57">
        <f>SUM(P32:P33)</f>
        <v>28864135</v>
      </c>
      <c r="Q35" s="62">
        <f t="shared" si="3"/>
        <v>0</v>
      </c>
    </row>
    <row r="36" spans="1:17" ht="18.75" customHeight="1" x14ac:dyDescent="0.25">
      <c r="A36" s="105">
        <v>29</v>
      </c>
      <c r="B36" s="128" t="s">
        <v>116</v>
      </c>
      <c r="C36" s="19" t="s">
        <v>117</v>
      </c>
      <c r="D36" s="20">
        <v>125</v>
      </c>
      <c r="E36" s="83"/>
      <c r="F36" s="83"/>
      <c r="G36" s="83"/>
      <c r="H36" s="83"/>
      <c r="I36" s="117">
        <v>15</v>
      </c>
      <c r="J36" s="128" t="s">
        <v>9</v>
      </c>
      <c r="K36" s="31" t="s">
        <v>10</v>
      </c>
      <c r="L36" s="20">
        <v>401132</v>
      </c>
      <c r="M36" s="21">
        <v>510052</v>
      </c>
      <c r="N36" s="21">
        <v>621435</v>
      </c>
      <c r="O36" s="21">
        <v>1543763</v>
      </c>
      <c r="P36" s="21">
        <v>3186342</v>
      </c>
      <c r="Q36" s="32"/>
    </row>
    <row r="37" spans="1:17" ht="18.75" customHeight="1" x14ac:dyDescent="0.25">
      <c r="A37" s="106">
        <v>30</v>
      </c>
      <c r="B37" s="128" t="s">
        <v>57</v>
      </c>
      <c r="C37" s="19" t="s">
        <v>58</v>
      </c>
      <c r="D37" s="20">
        <v>1019627</v>
      </c>
      <c r="E37" s="21">
        <v>1809137</v>
      </c>
      <c r="F37" s="21">
        <v>3150000</v>
      </c>
      <c r="G37" s="21">
        <v>3150000</v>
      </c>
      <c r="H37" s="21">
        <v>4302000</v>
      </c>
      <c r="I37" s="119">
        <v>16</v>
      </c>
      <c r="J37" s="129" t="s">
        <v>11</v>
      </c>
      <c r="K37" s="33" t="s">
        <v>12</v>
      </c>
      <c r="L37" s="28">
        <v>606545</v>
      </c>
      <c r="M37" s="29">
        <v>2963681</v>
      </c>
      <c r="N37" s="29">
        <v>4222856</v>
      </c>
      <c r="O37" s="29">
        <v>4004942</v>
      </c>
      <c r="P37" s="29">
        <v>2616296</v>
      </c>
      <c r="Q37" s="48"/>
    </row>
    <row r="38" spans="1:17" s="156" customFormat="1" ht="31.5" x14ac:dyDescent="0.25">
      <c r="A38" s="105">
        <v>31</v>
      </c>
      <c r="B38" s="129" t="s">
        <v>91</v>
      </c>
      <c r="C38" s="149" t="s">
        <v>101</v>
      </c>
      <c r="D38" s="150">
        <v>3499</v>
      </c>
      <c r="E38" s="160">
        <v>4041</v>
      </c>
      <c r="F38" s="160"/>
      <c r="G38" s="151"/>
      <c r="H38" s="151"/>
      <c r="I38" s="119">
        <v>17</v>
      </c>
      <c r="J38" s="129" t="s">
        <v>14</v>
      </c>
      <c r="K38" s="157" t="s">
        <v>15</v>
      </c>
      <c r="L38" s="150">
        <v>26368</v>
      </c>
      <c r="M38" s="158">
        <v>12046</v>
      </c>
      <c r="N38" s="158"/>
      <c r="O38" s="158"/>
      <c r="P38" s="158">
        <v>0</v>
      </c>
      <c r="Q38" s="161"/>
    </row>
    <row r="39" spans="1:17" s="156" customFormat="1" ht="31.5" x14ac:dyDescent="0.25">
      <c r="A39" s="106">
        <v>32</v>
      </c>
      <c r="B39" s="129" t="s">
        <v>93</v>
      </c>
      <c r="C39" s="149" t="s">
        <v>94</v>
      </c>
      <c r="D39" s="150">
        <v>3000</v>
      </c>
      <c r="E39" s="151"/>
      <c r="F39" s="151"/>
      <c r="G39" s="151"/>
      <c r="H39" s="151">
        <v>0</v>
      </c>
      <c r="I39" s="119">
        <v>18</v>
      </c>
      <c r="J39" s="129" t="s">
        <v>16</v>
      </c>
      <c r="K39" s="157" t="s">
        <v>17</v>
      </c>
      <c r="L39" s="150">
        <v>207425</v>
      </c>
      <c r="M39" s="158">
        <v>332247</v>
      </c>
      <c r="N39" s="158">
        <v>314256</v>
      </c>
      <c r="O39" s="158">
        <v>697418</v>
      </c>
      <c r="P39" s="158">
        <v>328068</v>
      </c>
      <c r="Q39" s="159"/>
    </row>
    <row r="40" spans="1:17" s="42" customFormat="1" x14ac:dyDescent="0.25">
      <c r="A40" s="107">
        <v>33</v>
      </c>
      <c r="B40" s="130" t="s">
        <v>59</v>
      </c>
      <c r="C40" s="38" t="s">
        <v>120</v>
      </c>
      <c r="D40" s="39">
        <f>SUM(D36:D39)</f>
        <v>1026251</v>
      </c>
      <c r="E40" s="39">
        <f t="shared" ref="E40:F40" si="6">SUM(E36:E39)</f>
        <v>1813178</v>
      </c>
      <c r="F40" s="39">
        <f t="shared" si="6"/>
        <v>3150000</v>
      </c>
      <c r="G40" s="39">
        <f>SUM(G36:G39)</f>
        <v>3150000</v>
      </c>
      <c r="H40" s="39">
        <f>SUM(H36:H39)</f>
        <v>4302000</v>
      </c>
      <c r="I40" s="119">
        <v>19</v>
      </c>
      <c r="J40" s="129" t="s">
        <v>18</v>
      </c>
      <c r="K40" s="33" t="s">
        <v>19</v>
      </c>
      <c r="L40" s="28"/>
      <c r="M40" s="29"/>
      <c r="N40" s="29"/>
      <c r="O40" s="29"/>
      <c r="P40" s="29"/>
      <c r="Q40" s="48"/>
    </row>
    <row r="41" spans="1:17" s="156" customFormat="1" ht="31.5" x14ac:dyDescent="0.25">
      <c r="A41" s="105">
        <v>34</v>
      </c>
      <c r="B41" s="129" t="s">
        <v>83</v>
      </c>
      <c r="C41" s="157" t="s">
        <v>61</v>
      </c>
      <c r="D41" s="150">
        <v>131345</v>
      </c>
      <c r="E41" s="151">
        <v>205965</v>
      </c>
      <c r="F41" s="151">
        <v>206734</v>
      </c>
      <c r="G41" s="151">
        <v>206734</v>
      </c>
      <c r="H41" s="151">
        <v>281316</v>
      </c>
      <c r="I41" s="119">
        <v>20</v>
      </c>
      <c r="J41" s="129" t="s">
        <v>106</v>
      </c>
      <c r="K41" s="157" t="s">
        <v>107</v>
      </c>
      <c r="L41" s="150"/>
      <c r="M41" s="158"/>
      <c r="N41" s="158"/>
      <c r="O41" s="158"/>
      <c r="P41" s="158">
        <v>0</v>
      </c>
      <c r="Q41" s="161"/>
    </row>
    <row r="42" spans="1:17" s="156" customFormat="1" ht="31.5" x14ac:dyDescent="0.25">
      <c r="A42" s="105">
        <v>35</v>
      </c>
      <c r="B42" s="129" t="s">
        <v>84</v>
      </c>
      <c r="C42" s="149" t="s">
        <v>62</v>
      </c>
      <c r="D42" s="150"/>
      <c r="E42" s="151">
        <v>10040</v>
      </c>
      <c r="F42" s="151">
        <v>21426</v>
      </c>
      <c r="G42" s="151">
        <v>187134</v>
      </c>
      <c r="H42" s="151">
        <v>41378</v>
      </c>
      <c r="I42" s="119">
        <v>21</v>
      </c>
      <c r="J42" s="129" t="s">
        <v>86</v>
      </c>
      <c r="K42" s="157" t="s">
        <v>20</v>
      </c>
      <c r="L42" s="150">
        <v>170471</v>
      </c>
      <c r="M42" s="158">
        <v>319131</v>
      </c>
      <c r="N42" s="158">
        <v>3106480</v>
      </c>
      <c r="O42" s="158">
        <v>4304895</v>
      </c>
      <c r="P42" s="158">
        <v>2562732</v>
      </c>
      <c r="Q42" s="161"/>
    </row>
    <row r="43" spans="1:17" ht="19.5" customHeight="1" thickBot="1" x14ac:dyDescent="0.3">
      <c r="A43" s="113">
        <v>36</v>
      </c>
      <c r="B43" s="135" t="s">
        <v>63</v>
      </c>
      <c r="C43" s="66" t="s">
        <v>121</v>
      </c>
      <c r="D43" s="67">
        <f>SUM(D41:D42)</f>
        <v>131345</v>
      </c>
      <c r="E43" s="67">
        <f t="shared" ref="E43:F43" si="7">SUM(E41:E42)</f>
        <v>216005</v>
      </c>
      <c r="F43" s="67">
        <f t="shared" si="7"/>
        <v>228160</v>
      </c>
      <c r="G43" s="67">
        <f>SUM(G41:G42)</f>
        <v>393868</v>
      </c>
      <c r="H43" s="67">
        <f>SUM(H41:H42)</f>
        <v>322694</v>
      </c>
      <c r="I43" s="125">
        <v>22</v>
      </c>
      <c r="J43" s="135" t="s">
        <v>13</v>
      </c>
      <c r="K43" s="68" t="s">
        <v>136</v>
      </c>
      <c r="L43" s="67">
        <f>SUM(L38:L42)</f>
        <v>404264</v>
      </c>
      <c r="M43" s="67">
        <f>SUM(M38:M42)</f>
        <v>663424</v>
      </c>
      <c r="N43" s="67">
        <f>SUM(N38:N42)</f>
        <v>3420736</v>
      </c>
      <c r="O43" s="67">
        <f>SUM(O38:O42)</f>
        <v>5002313</v>
      </c>
      <c r="P43" s="67">
        <f>SUM(P38:P42)</f>
        <v>2890800</v>
      </c>
      <c r="Q43" s="69"/>
    </row>
    <row r="44" spans="1:17" s="42" customFormat="1" ht="18.75" customHeight="1" thickBot="1" x14ac:dyDescent="0.3">
      <c r="A44" s="114">
        <v>37</v>
      </c>
      <c r="B44" s="136"/>
      <c r="C44" s="63" t="s">
        <v>124</v>
      </c>
      <c r="D44" s="64">
        <f>SUM(D40,D43,D12)</f>
        <v>1225012</v>
      </c>
      <c r="E44" s="64">
        <f>SUM(E40,E43,E12)</f>
        <v>2035699</v>
      </c>
      <c r="F44" s="64">
        <f>SUM(F40,F43,F12)</f>
        <v>3378160</v>
      </c>
      <c r="G44" s="64">
        <f>SUM(G40,G43,G12)</f>
        <v>3543868</v>
      </c>
      <c r="H44" s="64">
        <f>SUM(H40,H43,H12)</f>
        <v>4624694</v>
      </c>
      <c r="I44" s="126">
        <v>23</v>
      </c>
      <c r="J44" s="136" t="s">
        <v>71</v>
      </c>
      <c r="K44" s="70" t="s">
        <v>137</v>
      </c>
      <c r="L44" s="64">
        <f>SUM(L36,L37,L43)</f>
        <v>1411941</v>
      </c>
      <c r="M44" s="64">
        <f>SUM(M36,M37,M43)</f>
        <v>4137157</v>
      </c>
      <c r="N44" s="64">
        <f>SUM(N36,N37,N43)</f>
        <v>8265027</v>
      </c>
      <c r="O44" s="64">
        <f>SUM(O36,O37,O43)</f>
        <v>10551018</v>
      </c>
      <c r="P44" s="64">
        <f>SUM(P36,P37,P43)</f>
        <v>8693438</v>
      </c>
      <c r="Q44" s="44">
        <f>H44-P44</f>
        <v>-4068744</v>
      </c>
    </row>
    <row r="45" spans="1:17" s="42" customFormat="1" ht="18.75" customHeight="1" thickBot="1" x14ac:dyDescent="0.3">
      <c r="A45" s="110">
        <v>38</v>
      </c>
      <c r="B45" s="14" t="s">
        <v>64</v>
      </c>
      <c r="C45" s="55" t="s">
        <v>146</v>
      </c>
      <c r="D45" s="56">
        <f>SUM(D32,D44)</f>
        <v>24229631</v>
      </c>
      <c r="E45" s="56">
        <f t="shared" ref="E45:F45" si="8">SUM(E32,E44)</f>
        <v>26453564</v>
      </c>
      <c r="F45" s="56">
        <f t="shared" si="8"/>
        <v>26870317</v>
      </c>
      <c r="G45" s="56">
        <f>SUM(G32,G44)</f>
        <v>27427772</v>
      </c>
      <c r="H45" s="56">
        <f>SUM(H32,H44)</f>
        <v>30912852</v>
      </c>
      <c r="I45" s="122">
        <v>24</v>
      </c>
      <c r="J45" s="14" t="s">
        <v>72</v>
      </c>
      <c r="K45" s="61" t="s">
        <v>138</v>
      </c>
      <c r="L45" s="57">
        <f>SUM(L32,L44)</f>
        <v>20344570</v>
      </c>
      <c r="M45" s="57">
        <f>SUM(M32,M44)</f>
        <v>26648479</v>
      </c>
      <c r="N45" s="57">
        <f>SUM(N32,N44)</f>
        <v>35303473</v>
      </c>
      <c r="O45" s="57">
        <f>SUM(O32,O44)</f>
        <v>38540058</v>
      </c>
      <c r="P45" s="57">
        <f>SUM(P32,P44)</f>
        <v>38390156</v>
      </c>
      <c r="Q45" s="62">
        <f>H45-P45</f>
        <v>-7477304</v>
      </c>
    </row>
    <row r="46" spans="1:17" s="71" customFormat="1" ht="16.5" thickBot="1" x14ac:dyDescent="0.3">
      <c r="A46" s="106">
        <v>39</v>
      </c>
      <c r="B46" s="129" t="s">
        <v>160</v>
      </c>
      <c r="C46" s="27" t="s">
        <v>161</v>
      </c>
      <c r="D46" s="28"/>
      <c r="E46" s="83"/>
      <c r="F46" s="83"/>
      <c r="G46" s="84"/>
      <c r="H46" s="84">
        <v>7600000</v>
      </c>
      <c r="I46" s="117">
        <v>25</v>
      </c>
      <c r="J46" s="128" t="s">
        <v>158</v>
      </c>
      <c r="K46" s="31" t="s">
        <v>159</v>
      </c>
      <c r="L46" s="28"/>
      <c r="M46" s="21"/>
      <c r="N46" s="21"/>
      <c r="O46" s="21"/>
      <c r="P46" s="21">
        <v>0</v>
      </c>
      <c r="Q46" s="32"/>
    </row>
    <row r="47" spans="1:17" s="42" customFormat="1" x14ac:dyDescent="0.25">
      <c r="A47" s="106">
        <v>40</v>
      </c>
      <c r="B47" s="129" t="s">
        <v>65</v>
      </c>
      <c r="C47" s="27" t="s">
        <v>66</v>
      </c>
      <c r="D47" s="28">
        <v>1561487</v>
      </c>
      <c r="E47" s="84">
        <v>3198812</v>
      </c>
      <c r="F47" s="84">
        <v>6516</v>
      </c>
      <c r="G47" s="84">
        <v>2685646</v>
      </c>
      <c r="H47" s="84">
        <v>0</v>
      </c>
      <c r="I47" s="117">
        <v>26</v>
      </c>
      <c r="J47" s="129" t="s">
        <v>87</v>
      </c>
      <c r="K47" s="33" t="s">
        <v>88</v>
      </c>
      <c r="L47" s="28"/>
      <c r="M47" s="29"/>
      <c r="N47" s="29"/>
      <c r="O47" s="29"/>
      <c r="P47" s="29"/>
      <c r="Q47" s="32"/>
    </row>
    <row r="48" spans="1:17" s="42" customFormat="1" x14ac:dyDescent="0.25">
      <c r="A48" s="105">
        <v>41</v>
      </c>
      <c r="B48" s="129" t="s">
        <v>97</v>
      </c>
      <c r="C48" s="27" t="s">
        <v>98</v>
      </c>
      <c r="D48" s="28">
        <v>1620322</v>
      </c>
      <c r="E48" s="84">
        <v>2099600</v>
      </c>
      <c r="F48" s="84"/>
      <c r="G48" s="84">
        <v>1607703</v>
      </c>
      <c r="H48" s="84"/>
      <c r="I48" s="119">
        <v>27</v>
      </c>
      <c r="J48" s="129" t="s">
        <v>111</v>
      </c>
      <c r="K48" s="33" t="s">
        <v>112</v>
      </c>
      <c r="L48" s="28">
        <v>1610084</v>
      </c>
      <c r="M48" s="29">
        <v>2089283</v>
      </c>
      <c r="N48" s="29">
        <v>122696</v>
      </c>
      <c r="O48" s="29">
        <v>1730399</v>
      </c>
      <c r="P48" s="29">
        <v>122696</v>
      </c>
      <c r="Q48" s="65"/>
    </row>
    <row r="49" spans="1:17" s="42" customFormat="1" x14ac:dyDescent="0.25">
      <c r="A49" s="105">
        <v>42</v>
      </c>
      <c r="B49" s="129" t="s">
        <v>67</v>
      </c>
      <c r="C49" s="27" t="s">
        <v>68</v>
      </c>
      <c r="D49" s="28">
        <v>8492497</v>
      </c>
      <c r="E49" s="84">
        <v>9482505</v>
      </c>
      <c r="F49" s="84">
        <v>10612665</v>
      </c>
      <c r="G49" s="84">
        <v>10991354</v>
      </c>
      <c r="H49" s="84">
        <v>11143468</v>
      </c>
      <c r="I49" s="119">
        <v>28</v>
      </c>
      <c r="J49" s="129" t="s">
        <v>22</v>
      </c>
      <c r="K49" s="33" t="s">
        <v>103</v>
      </c>
      <c r="L49" s="28">
        <v>8492497</v>
      </c>
      <c r="M49" s="29">
        <v>9482505</v>
      </c>
      <c r="N49" s="29">
        <v>10612665</v>
      </c>
      <c r="O49" s="29">
        <v>10991354</v>
      </c>
      <c r="P49" s="29">
        <v>11143468</v>
      </c>
      <c r="Q49" s="65"/>
    </row>
    <row r="50" spans="1:17" s="42" customFormat="1" x14ac:dyDescent="0.25">
      <c r="A50" s="106">
        <v>43</v>
      </c>
      <c r="B50" s="129" t="s">
        <v>155</v>
      </c>
      <c r="C50" s="27" t="s">
        <v>102</v>
      </c>
      <c r="D50" s="28">
        <v>7329742</v>
      </c>
      <c r="E50" s="84">
        <v>8000000</v>
      </c>
      <c r="F50" s="84">
        <v>8549336</v>
      </c>
      <c r="G50" s="84">
        <v>8549336</v>
      </c>
      <c r="H50" s="84">
        <v>0</v>
      </c>
      <c r="I50" s="119">
        <v>29</v>
      </c>
      <c r="J50" s="129" t="s">
        <v>23</v>
      </c>
      <c r="K50" s="33" t="s">
        <v>89</v>
      </c>
      <c r="L50" s="28">
        <v>9587716</v>
      </c>
      <c r="M50" s="29">
        <v>8328568</v>
      </c>
      <c r="N50" s="29"/>
      <c r="O50" s="29"/>
      <c r="P50" s="29">
        <v>0</v>
      </c>
      <c r="Q50" s="48"/>
    </row>
    <row r="51" spans="1:17" x14ac:dyDescent="0.25">
      <c r="A51" s="105">
        <v>44</v>
      </c>
      <c r="B51" s="129" t="s">
        <v>125</v>
      </c>
      <c r="C51" s="27" t="s">
        <v>126</v>
      </c>
      <c r="D51" s="39">
        <v>0</v>
      </c>
      <c r="E51" s="84"/>
      <c r="F51" s="84"/>
      <c r="G51" s="84"/>
      <c r="H51" s="84"/>
      <c r="I51" s="119">
        <v>30</v>
      </c>
      <c r="J51" s="129" t="s">
        <v>127</v>
      </c>
      <c r="K51" s="33" t="s">
        <v>128</v>
      </c>
      <c r="L51" s="28"/>
      <c r="M51" s="29"/>
      <c r="N51" s="29"/>
      <c r="O51" s="29"/>
      <c r="P51" s="29"/>
      <c r="Q51" s="48"/>
    </row>
    <row r="52" spans="1:17" ht="16.5" thickBot="1" x14ac:dyDescent="0.3">
      <c r="A52" s="107">
        <v>45</v>
      </c>
      <c r="B52" s="137" t="s">
        <v>69</v>
      </c>
      <c r="C52" s="72" t="s">
        <v>122</v>
      </c>
      <c r="D52" s="73">
        <f>SUM(D46:D51)</f>
        <v>19004048</v>
      </c>
      <c r="E52" s="74">
        <f>SUM(E46:E51)</f>
        <v>22780917</v>
      </c>
      <c r="F52" s="74">
        <f>SUM(F46:F51)</f>
        <v>19168517</v>
      </c>
      <c r="G52" s="74">
        <f>SUM(G46:G51)</f>
        <v>23834039</v>
      </c>
      <c r="H52" s="74">
        <f>SUM(H46:H51)</f>
        <v>18743468</v>
      </c>
      <c r="I52" s="127">
        <v>31</v>
      </c>
      <c r="J52" s="137" t="s">
        <v>21</v>
      </c>
      <c r="K52" s="75" t="s">
        <v>139</v>
      </c>
      <c r="L52" s="73">
        <f>SUM(L46:L51)</f>
        <v>19690297</v>
      </c>
      <c r="M52" s="74">
        <f>SUM(M46:M51)</f>
        <v>19900356</v>
      </c>
      <c r="N52" s="74">
        <f>SUM(N46:N51)</f>
        <v>10735361</v>
      </c>
      <c r="O52" s="74">
        <f>SUM(O46:O51)</f>
        <v>12721753</v>
      </c>
      <c r="P52" s="74">
        <f>SUM(P46:P51)</f>
        <v>11266164</v>
      </c>
      <c r="Q52" s="76">
        <f>H52-P52</f>
        <v>7477304</v>
      </c>
    </row>
    <row r="53" spans="1:17" ht="16.5" thickBot="1" x14ac:dyDescent="0.3">
      <c r="A53" s="110">
        <v>46</v>
      </c>
      <c r="B53" s="14"/>
      <c r="C53" s="55" t="s">
        <v>123</v>
      </c>
      <c r="D53" s="57">
        <f>SUM(D45,D52)</f>
        <v>43233679</v>
      </c>
      <c r="E53" s="57">
        <f>SUM(E45,E52)</f>
        <v>49234481</v>
      </c>
      <c r="F53" s="57">
        <f>SUM(F45,F52)</f>
        <v>46038834</v>
      </c>
      <c r="G53" s="57">
        <f>SUM(G45,G52)</f>
        <v>51261811</v>
      </c>
      <c r="H53" s="57">
        <f>SUM(H45,H52)</f>
        <v>49656320</v>
      </c>
      <c r="I53" s="122">
        <v>32</v>
      </c>
      <c r="J53" s="14"/>
      <c r="K53" s="61" t="s">
        <v>140</v>
      </c>
      <c r="L53" s="57">
        <f>SUM(L45,L52)</f>
        <v>40034867</v>
      </c>
      <c r="M53" s="57">
        <f>SUM(M45,M52)</f>
        <v>46548835</v>
      </c>
      <c r="N53" s="57">
        <f>SUM(N45,N52)</f>
        <v>46038834</v>
      </c>
      <c r="O53" s="57">
        <f>SUM(O45,O52)</f>
        <v>51261811</v>
      </c>
      <c r="P53" s="57">
        <f>SUM(P45,P52)</f>
        <v>49656320</v>
      </c>
      <c r="Q53" s="62">
        <f>H53-P53</f>
        <v>0</v>
      </c>
    </row>
    <row r="54" spans="1:17" s="55" customFormat="1" ht="18.75" customHeight="1" thickBot="1" x14ac:dyDescent="0.3">
      <c r="A54" s="104"/>
      <c r="B54" s="104"/>
      <c r="C54" s="1"/>
      <c r="D54" s="4"/>
      <c r="E54" s="4"/>
      <c r="F54" s="4"/>
      <c r="G54" s="4"/>
      <c r="H54" s="4"/>
      <c r="I54" s="104"/>
      <c r="J54" s="104"/>
      <c r="K54" s="5"/>
      <c r="L54" s="4"/>
      <c r="M54" s="4"/>
      <c r="N54" s="4"/>
      <c r="O54" s="4"/>
      <c r="P54" s="4"/>
      <c r="Q54" s="1"/>
    </row>
    <row r="56" spans="1:17" x14ac:dyDescent="0.25">
      <c r="A56" s="12"/>
      <c r="B56" s="12"/>
      <c r="C56" s="42"/>
      <c r="D56" s="77"/>
      <c r="E56" s="77"/>
      <c r="F56" s="77"/>
      <c r="G56" s="77"/>
      <c r="H56" s="77"/>
      <c r="I56" s="12"/>
      <c r="J56" s="12"/>
      <c r="K56" s="78"/>
      <c r="L56" s="77"/>
      <c r="M56" s="77"/>
      <c r="N56" s="77"/>
      <c r="O56" s="77"/>
      <c r="P56" s="77"/>
      <c r="Q56" s="42"/>
    </row>
    <row r="58" spans="1:17" s="42" customFormat="1" x14ac:dyDescent="0.25">
      <c r="A58" s="104"/>
      <c r="B58" s="104"/>
      <c r="C58" s="1"/>
      <c r="D58" s="4"/>
      <c r="E58" s="4"/>
      <c r="F58" s="4"/>
      <c r="G58" s="4"/>
      <c r="H58" s="4"/>
      <c r="I58" s="104"/>
      <c r="J58" s="104"/>
      <c r="K58" s="5"/>
      <c r="L58" s="4"/>
      <c r="M58" s="4"/>
      <c r="N58" s="4"/>
      <c r="O58" s="4"/>
      <c r="P58" s="4"/>
      <c r="Q58" s="1"/>
    </row>
    <row r="59" spans="1:17" x14ac:dyDescent="0.25">
      <c r="A59" s="12"/>
      <c r="B59" s="12"/>
      <c r="C59" s="42"/>
      <c r="D59" s="77"/>
      <c r="E59" s="77"/>
      <c r="F59" s="77"/>
      <c r="G59" s="77"/>
      <c r="H59" s="77"/>
      <c r="I59" s="12"/>
      <c r="J59" s="12"/>
      <c r="K59" s="78"/>
      <c r="L59" s="77"/>
      <c r="M59" s="77"/>
      <c r="N59" s="77"/>
      <c r="O59" s="77"/>
      <c r="P59" s="77"/>
      <c r="Q59" s="42"/>
    </row>
    <row r="61" spans="1:17" s="42" customFormat="1" x14ac:dyDescent="0.25">
      <c r="A61" s="104"/>
      <c r="B61" s="104"/>
      <c r="C61" s="1"/>
      <c r="D61" s="4"/>
      <c r="E61" s="4"/>
      <c r="F61" s="4"/>
      <c r="G61" s="4"/>
      <c r="H61" s="4"/>
      <c r="I61" s="104"/>
      <c r="J61" s="104"/>
      <c r="K61" s="5"/>
      <c r="L61" s="4"/>
      <c r="M61" s="4"/>
      <c r="N61" s="4"/>
      <c r="O61" s="4"/>
      <c r="P61" s="4"/>
      <c r="Q61" s="1"/>
    </row>
    <row r="64" spans="1:17" x14ac:dyDescent="0.25">
      <c r="A64" s="12"/>
      <c r="B64" s="12"/>
      <c r="C64" s="42"/>
      <c r="D64" s="77"/>
      <c r="E64" s="77"/>
      <c r="F64" s="77"/>
      <c r="G64" s="77"/>
      <c r="H64" s="77"/>
      <c r="I64" s="12"/>
      <c r="J64" s="12"/>
      <c r="K64" s="78"/>
      <c r="L64" s="77"/>
      <c r="M64" s="77"/>
      <c r="N64" s="77"/>
      <c r="O64" s="77"/>
      <c r="P64" s="77"/>
      <c r="Q64" s="42"/>
    </row>
    <row r="65" spans="1:17" x14ac:dyDescent="0.25">
      <c r="A65" s="12"/>
      <c r="B65" s="12"/>
      <c r="C65" s="42"/>
      <c r="D65" s="77"/>
      <c r="E65" s="77"/>
      <c r="F65" s="77"/>
      <c r="G65" s="77"/>
      <c r="H65" s="77"/>
      <c r="I65" s="12"/>
      <c r="J65" s="12"/>
      <c r="K65" s="42"/>
      <c r="L65" s="77"/>
      <c r="M65" s="77"/>
      <c r="N65" s="77"/>
      <c r="O65" s="77"/>
      <c r="P65" s="77"/>
      <c r="Q65" s="42"/>
    </row>
    <row r="66" spans="1:17" s="42" customFormat="1" x14ac:dyDescent="0.25">
      <c r="A66" s="104"/>
      <c r="B66" s="104"/>
      <c r="C66" s="1"/>
      <c r="D66" s="4"/>
      <c r="E66" s="4"/>
      <c r="F66" s="4"/>
      <c r="G66" s="4"/>
      <c r="H66" s="4"/>
      <c r="I66" s="104"/>
      <c r="J66" s="104"/>
      <c r="K66" s="5"/>
      <c r="L66" s="4"/>
      <c r="M66" s="4"/>
      <c r="N66" s="4"/>
      <c r="O66" s="4"/>
      <c r="P66" s="4"/>
      <c r="Q66" s="1"/>
    </row>
    <row r="67" spans="1:17" s="42" customFormat="1" x14ac:dyDescent="0.25">
      <c r="A67" s="104"/>
      <c r="B67" s="104"/>
      <c r="C67" s="1"/>
      <c r="D67" s="4"/>
      <c r="E67" s="4"/>
      <c r="F67" s="4"/>
      <c r="G67" s="4"/>
      <c r="H67" s="4"/>
      <c r="I67" s="104"/>
      <c r="J67" s="104"/>
      <c r="K67" s="5"/>
      <c r="L67" s="4"/>
      <c r="M67" s="4"/>
      <c r="N67" s="4"/>
      <c r="O67" s="4"/>
      <c r="P67" s="4"/>
      <c r="Q67" s="1"/>
    </row>
    <row r="74" spans="1:17" x14ac:dyDescent="0.25">
      <c r="A74" s="12"/>
      <c r="B74" s="12"/>
      <c r="C74" s="42"/>
      <c r="D74" s="77"/>
      <c r="E74" s="77"/>
      <c r="F74" s="77"/>
      <c r="G74" s="77"/>
      <c r="H74" s="77"/>
      <c r="I74" s="12"/>
      <c r="J74" s="12"/>
      <c r="K74" s="42"/>
      <c r="L74" s="77"/>
      <c r="M74" s="77"/>
      <c r="N74" s="77"/>
      <c r="O74" s="77"/>
      <c r="P74" s="77"/>
      <c r="Q74" s="42"/>
    </row>
    <row r="75" spans="1:17" x14ac:dyDescent="0.25">
      <c r="K75" s="1"/>
    </row>
    <row r="76" spans="1:17" s="42" customFormat="1" x14ac:dyDescent="0.25">
      <c r="A76" s="104"/>
      <c r="B76" s="104"/>
      <c r="C76" s="1"/>
      <c r="D76" s="4"/>
      <c r="E76" s="4"/>
      <c r="F76" s="4"/>
      <c r="G76" s="4"/>
      <c r="H76" s="4"/>
      <c r="I76" s="104"/>
      <c r="J76" s="104"/>
      <c r="K76" s="1"/>
      <c r="L76" s="4"/>
      <c r="M76" s="4"/>
      <c r="N76" s="4"/>
      <c r="O76" s="4"/>
      <c r="P76" s="4"/>
      <c r="Q76" s="1"/>
    </row>
    <row r="77" spans="1:17" x14ac:dyDescent="0.25">
      <c r="K77" s="1"/>
    </row>
    <row r="78" spans="1:17" x14ac:dyDescent="0.25">
      <c r="A78" s="12"/>
      <c r="B78" s="12"/>
      <c r="C78" s="42"/>
      <c r="D78" s="77"/>
      <c r="E78" s="77"/>
      <c r="F78" s="77"/>
      <c r="G78" s="77"/>
      <c r="H78" s="77"/>
      <c r="I78" s="12"/>
      <c r="J78" s="12"/>
      <c r="K78" s="42"/>
      <c r="L78" s="77"/>
      <c r="M78" s="77"/>
      <c r="N78" s="77"/>
      <c r="O78" s="77"/>
      <c r="P78" s="77"/>
      <c r="Q78" s="42"/>
    </row>
    <row r="79" spans="1:17" x14ac:dyDescent="0.25">
      <c r="A79" s="12"/>
      <c r="B79" s="12"/>
      <c r="C79" s="42"/>
      <c r="D79" s="77"/>
      <c r="E79" s="77"/>
      <c r="F79" s="77"/>
      <c r="G79" s="77"/>
      <c r="H79" s="77"/>
      <c r="I79" s="12"/>
      <c r="J79" s="12"/>
      <c r="K79" s="42"/>
      <c r="L79" s="77"/>
      <c r="M79" s="77"/>
      <c r="N79" s="77"/>
      <c r="O79" s="77"/>
      <c r="P79" s="77"/>
      <c r="Q79" s="42"/>
    </row>
    <row r="80" spans="1:17" s="42" customFormat="1" x14ac:dyDescent="0.25">
      <c r="A80" s="12"/>
      <c r="B80" s="12"/>
      <c r="D80" s="77"/>
      <c r="E80" s="77"/>
      <c r="F80" s="77"/>
      <c r="G80" s="77"/>
      <c r="H80" s="77"/>
      <c r="I80" s="12"/>
      <c r="J80" s="12"/>
      <c r="L80" s="77"/>
      <c r="M80" s="77"/>
      <c r="N80" s="77"/>
      <c r="O80" s="77"/>
      <c r="P80" s="77"/>
    </row>
    <row r="81" spans="1:17" s="42" customFormat="1" x14ac:dyDescent="0.25">
      <c r="A81" s="12"/>
      <c r="B81" s="12"/>
      <c r="D81" s="77"/>
      <c r="E81" s="77"/>
      <c r="F81" s="77"/>
      <c r="G81" s="77"/>
      <c r="H81" s="77"/>
      <c r="I81" s="12"/>
      <c r="J81" s="12"/>
      <c r="L81" s="77"/>
      <c r="M81" s="77"/>
      <c r="N81" s="77"/>
      <c r="O81" s="77"/>
      <c r="P81" s="77"/>
    </row>
    <row r="82" spans="1:17" s="42" customFormat="1" x14ac:dyDescent="0.25">
      <c r="A82" s="104"/>
      <c r="B82" s="104"/>
      <c r="C82" s="1"/>
      <c r="D82" s="4"/>
      <c r="E82" s="4"/>
      <c r="F82" s="4"/>
      <c r="G82" s="4"/>
      <c r="H82" s="4"/>
      <c r="I82" s="104"/>
      <c r="J82" s="104"/>
      <c r="K82" s="1"/>
      <c r="L82" s="4"/>
      <c r="M82" s="4"/>
      <c r="N82" s="4"/>
      <c r="O82" s="4"/>
      <c r="P82" s="4"/>
      <c r="Q82" s="1"/>
    </row>
    <row r="83" spans="1:17" s="42" customFormat="1" x14ac:dyDescent="0.25">
      <c r="A83" s="104"/>
      <c r="B83" s="104"/>
      <c r="C83" s="1"/>
      <c r="D83" s="4"/>
      <c r="E83" s="4"/>
      <c r="F83" s="4"/>
      <c r="G83" s="4"/>
      <c r="H83" s="4"/>
      <c r="I83" s="104"/>
      <c r="J83" s="104"/>
      <c r="K83" s="1"/>
      <c r="L83" s="4"/>
      <c r="M83" s="4"/>
      <c r="N83" s="4"/>
      <c r="O83" s="4"/>
      <c r="P83" s="4"/>
      <c r="Q83" s="1"/>
    </row>
    <row r="84" spans="1:17" x14ac:dyDescent="0.25">
      <c r="K84" s="1"/>
    </row>
    <row r="85" spans="1:17" x14ac:dyDescent="0.25">
      <c r="K85" s="1"/>
    </row>
    <row r="86" spans="1:17" x14ac:dyDescent="0.25">
      <c r="A86" s="12"/>
      <c r="B86" s="12"/>
      <c r="C86" s="42"/>
      <c r="D86" s="77"/>
      <c r="E86" s="77"/>
      <c r="F86" s="77"/>
      <c r="G86" s="77"/>
      <c r="H86" s="77"/>
      <c r="I86" s="12"/>
      <c r="J86" s="12"/>
      <c r="K86" s="42"/>
      <c r="L86" s="77"/>
      <c r="M86" s="77"/>
      <c r="N86" s="77"/>
      <c r="O86" s="77"/>
      <c r="P86" s="77"/>
      <c r="Q86" s="42"/>
    </row>
    <row r="87" spans="1:17" x14ac:dyDescent="0.25">
      <c r="A87" s="12"/>
      <c r="B87" s="12"/>
      <c r="C87" s="42"/>
      <c r="D87" s="77"/>
      <c r="E87" s="77"/>
      <c r="F87" s="77"/>
      <c r="G87" s="77"/>
      <c r="H87" s="77"/>
      <c r="I87" s="12"/>
      <c r="J87" s="12"/>
      <c r="K87" s="42"/>
      <c r="L87" s="77"/>
      <c r="M87" s="77"/>
      <c r="N87" s="77"/>
      <c r="O87" s="77"/>
      <c r="P87" s="77"/>
      <c r="Q87" s="42"/>
    </row>
    <row r="88" spans="1:17" s="42" customFormat="1" x14ac:dyDescent="0.25">
      <c r="A88" s="12"/>
      <c r="B88" s="12"/>
      <c r="D88" s="77"/>
      <c r="E88" s="77"/>
      <c r="F88" s="77"/>
      <c r="G88" s="77"/>
      <c r="H88" s="77"/>
      <c r="I88" s="12"/>
      <c r="J88" s="12"/>
      <c r="L88" s="77"/>
      <c r="M88" s="77"/>
      <c r="N88" s="77"/>
      <c r="O88" s="77"/>
      <c r="P88" s="77"/>
    </row>
    <row r="89" spans="1:17" s="42" customFormat="1" x14ac:dyDescent="0.25">
      <c r="A89" s="104"/>
      <c r="B89" s="104"/>
      <c r="C89" s="1"/>
      <c r="D89" s="4"/>
      <c r="E89" s="4"/>
      <c r="F89" s="4"/>
      <c r="G89" s="4"/>
      <c r="H89" s="4"/>
      <c r="I89" s="104"/>
      <c r="J89" s="104"/>
      <c r="K89" s="1"/>
      <c r="L89" s="4"/>
      <c r="M89" s="4"/>
      <c r="N89" s="4"/>
      <c r="O89" s="4"/>
      <c r="P89" s="4"/>
      <c r="Q89" s="1"/>
    </row>
    <row r="90" spans="1:17" s="42" customFormat="1" x14ac:dyDescent="0.25">
      <c r="A90" s="104"/>
      <c r="B90" s="104"/>
      <c r="C90" s="1"/>
      <c r="D90" s="4"/>
      <c r="E90" s="4"/>
      <c r="F90" s="4"/>
      <c r="G90" s="4"/>
      <c r="H90" s="4"/>
      <c r="I90" s="104"/>
      <c r="J90" s="104"/>
      <c r="K90" s="5"/>
      <c r="L90" s="4"/>
      <c r="M90" s="4"/>
      <c r="N90" s="4"/>
      <c r="O90" s="4"/>
      <c r="P90" s="4"/>
      <c r="Q90" s="1"/>
    </row>
    <row r="92" spans="1:17" x14ac:dyDescent="0.25">
      <c r="A92" s="115"/>
      <c r="B92" s="115"/>
      <c r="C92" s="79"/>
      <c r="D92" s="80"/>
      <c r="E92" s="80"/>
      <c r="F92" s="80"/>
      <c r="G92" s="80"/>
      <c r="H92" s="80"/>
      <c r="I92" s="115"/>
      <c r="J92" s="115"/>
      <c r="K92" s="81"/>
      <c r="L92" s="80"/>
      <c r="M92" s="80"/>
      <c r="N92" s="80"/>
      <c r="O92" s="80"/>
      <c r="P92" s="80"/>
      <c r="Q92" s="79"/>
    </row>
    <row r="94" spans="1:17" s="79" customFormat="1" x14ac:dyDescent="0.25">
      <c r="A94" s="104"/>
      <c r="B94" s="104"/>
      <c r="C94" s="1"/>
      <c r="D94" s="4"/>
      <c r="E94" s="4"/>
      <c r="F94" s="4"/>
      <c r="G94" s="4"/>
      <c r="H94" s="4"/>
      <c r="I94" s="104"/>
      <c r="J94" s="104"/>
      <c r="K94" s="5"/>
      <c r="L94" s="4"/>
      <c r="M94" s="4"/>
      <c r="N94" s="4"/>
      <c r="O94" s="4"/>
      <c r="P94" s="4"/>
      <c r="Q94" s="1"/>
    </row>
    <row r="96" spans="1:17" x14ac:dyDescent="0.25">
      <c r="K96" s="1"/>
    </row>
    <row r="97" spans="1:17" x14ac:dyDescent="0.25">
      <c r="K97" s="1"/>
    </row>
    <row r="98" spans="1:17" x14ac:dyDescent="0.25">
      <c r="K98" s="1"/>
    </row>
    <row r="99" spans="1:17" x14ac:dyDescent="0.25">
      <c r="K99" s="1"/>
    </row>
    <row r="100" spans="1:17" x14ac:dyDescent="0.25">
      <c r="A100" s="12"/>
      <c r="B100" s="12"/>
      <c r="C100" s="42"/>
      <c r="D100" s="77"/>
      <c r="E100" s="77"/>
      <c r="F100" s="77"/>
      <c r="G100" s="77"/>
      <c r="H100" s="77"/>
      <c r="I100" s="12"/>
      <c r="J100" s="12"/>
      <c r="K100" s="42"/>
      <c r="L100" s="77"/>
      <c r="M100" s="77"/>
      <c r="N100" s="77"/>
      <c r="O100" s="77"/>
      <c r="P100" s="77"/>
      <c r="Q100" s="42"/>
    </row>
    <row r="102" spans="1:17" s="42" customFormat="1" x14ac:dyDescent="0.25">
      <c r="A102" s="104"/>
      <c r="B102" s="104"/>
      <c r="C102" s="1"/>
      <c r="D102" s="4"/>
      <c r="E102" s="4"/>
      <c r="F102" s="4"/>
      <c r="G102" s="4"/>
      <c r="H102" s="4"/>
      <c r="I102" s="104"/>
      <c r="J102" s="104"/>
      <c r="K102" s="5"/>
      <c r="L102" s="4"/>
      <c r="M102" s="4"/>
      <c r="N102" s="4"/>
      <c r="O102" s="4"/>
      <c r="P102" s="4"/>
      <c r="Q102" s="1"/>
    </row>
  </sheetData>
  <mergeCells count="6">
    <mergeCell ref="J10:J11"/>
    <mergeCell ref="A2:Q2"/>
    <mergeCell ref="A3:Q3"/>
    <mergeCell ref="A1:Q1"/>
    <mergeCell ref="K10:K11"/>
    <mergeCell ref="I10:I11"/>
  </mergeCells>
  <printOptions horizontalCentered="1"/>
  <pageMargins left="0.23622047244094491" right="0.23622047244094491" top="0.35433070866141736" bottom="0" header="0.11811023622047245" footer="0.31496062992125984"/>
  <pageSetup paperSize="9" scale="43" orientation="landscape" r:id="rId1"/>
  <headerFooter>
    <oddHeader>&amp;R20.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2025-11-24T08:58:47Z</dcterms:modified>
</cp:coreProperties>
</file>